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27" i="1"/>
  <c r="D31" i="1"/>
  <c r="D30" i="1" s="1"/>
  <c r="D34" i="1"/>
  <c r="D41" i="1"/>
  <c r="D46" i="1"/>
  <c r="D49" i="1"/>
  <c r="D52" i="1"/>
  <c r="D55" i="1"/>
  <c r="D60" i="1"/>
  <c r="D63" i="1"/>
  <c r="D66" i="1"/>
  <c r="D67" i="1"/>
  <c r="D72" i="1"/>
  <c r="D75"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<sst xmlns="http://schemas.openxmlformats.org/spreadsheetml/2006/main" count="84" uniqueCount="83">
  <si>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</si>
  <si>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</si>
  <si>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</si>
  <si>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</si>
  <si>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</si>
  <si>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</si>
  <si>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</si>
  <si>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</si>
  <si>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</si>
  <si>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</si>
  <si>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</si>
  <si>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</si>
  <si>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</si>
  <si>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</si>
  <si>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</si>
  <si>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</si>
  <si>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</si>
  <si>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</si>
  <si>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</si>
  <si>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</si>
  <si>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</si>
  <si>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</si>
  <si>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</si>
  <si>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</si>
  <si>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</si>
  <si>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</si>
  <si>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</si>
  <si>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</si>
  <si>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</si>
  <si>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</si>
  <si>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</si>
  <si>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</si>
  <si>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</si>
  <si>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</si>
  <si>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</si>
  <si>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</si>
  <si>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</si>
  <si>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</si>
  <si>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</si>
  <si>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</si>
  <si>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</si>
  <si>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</si>
  <si>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</si>
  <si>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</si>
  <si>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</si>
  <si>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</si>
  <si>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</si>
  <si>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</si>
  <si>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</si>
  <si>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</si>
  <si>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</si>
  <si>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</si>
  <si>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</si>
  <si>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</si>
  <si>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</si>
  <si>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</si>
  <si>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</si>
  <si>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</si>
  <si>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</si>
  <si>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</si>
  <si>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</si>
  <si>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</si>
  <si>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</si>
  <si>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</si>
  <si>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</si>
  <si>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</si>
  <si>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</si>
  <si>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</si>
  <si>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</si>
  <si>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</si>
  <si>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</si>
  <si>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</si>
  <si>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</si>
  <si>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</si>
  <si>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</si>
  <si>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</si>
  <si>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</si>
  <si>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</si>
  <si>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</si>
  <si>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PHAN VĂN THÀNH</t>
    </r>
  </si>
  <si>
    <t xml:space="preserve">         Khoa, tổ bộ môn: Khoa Cơ khí, tổ CÔNG NGHỆ CHẾ TẠO</t>
  </si>
  <si>
    <t xml:space="preserve">         Cấp trình độ giảng dạy: Cao đẳng, Trung cấp</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</si>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</sst>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4" sqref="G84"/>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79</v>
      </c>
      <c r="B8" s="72"/>
      <c r="C8" s="72"/>
      <c r="D8" s="72"/>
      <c r="E8" s="72"/>
      <c r="F8" s="72"/>
      <c r="G8" s="72"/>
      <c r="H8" s="72"/>
      <c r="I8" s="72"/>
      <c r="J8" s="72"/>
    </row>
    <row r="9" spans="1:13" ht="16.8" x14ac:dyDescent="0.3">
      <c r="A9" s="72" t="s">
        <v>80</v>
      </c>
      <c r="B9" s="72"/>
      <c r="C9" s="72"/>
      <c r="D9" s="72"/>
      <c r="E9" s="72"/>
      <c r="F9" s="72"/>
      <c r="G9" s="72"/>
      <c r="H9" s="72"/>
      <c r="I9" s="72"/>
      <c r="J9" s="72"/>
    </row>
    <row r="10" spans="1:13" ht="16.8" x14ac:dyDescent="0.3">
      <c r="A10" s="72" t="s">
        <v>81</v>
      </c>
      <c r="B10" s="72"/>
      <c r="C10" s="72"/>
      <c r="D10" s="72"/>
      <c r="E10" s="72"/>
      <c r="F10" s="72"/>
      <c r="G10" s="72"/>
      <c r="H10" s="72"/>
      <c r="I10" s="72"/>
      <c r="J10" s="72"/>
    </row>
    <row r="11" spans="1:13" ht="20.399999999999999" customHeight="1" x14ac:dyDescent="0.3">
      <c r="A11" s="32" t="s">
        <v>77</v>
      </c>
      <c r="B11" s="32"/>
      <c r="C11" s="32"/>
      <c r="D11" s="32"/>
      <c r="E11" s="32"/>
      <c r="F11" s="32"/>
      <c r="G11" s="32"/>
      <c r="H11" s="32"/>
      <c r="I11" s="32"/>
      <c r="J11" s="32"/>
    </row>
    <row r="12" spans="1:13" ht="95.25" customHeight="1" x14ac:dyDescent="0.3">
      <c r="A12" s="68" t="s">
        <v>78</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19</v>
      </c>
      <c r="E16" s="21">
        <f>(D16/B16)</f>
        <v>0.95</v>
      </c>
      <c r="F16" s="39" t="str">
        <f>IF(E16&gt;=0.5,"Đạt","Không đạt")</f>
        <v>Đạt</v>
      </c>
      <c r="G16" s="20">
        <f>SUM(G17,G24,G27)</f>
        <v>18</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12</v>
      </c>
      <c r="E17" s="24">
        <f>(D17/B17)</f>
        <v>1</v>
      </c>
      <c r="F17" s="23" t="str">
        <f>IF(E17&gt;=0.5,"Đạt"," Không đạt")</f>
        <v>Đạt</v>
      </c>
      <c r="G17" s="23">
        <f>SUM(G18:G23)</f>
        <v>12</v>
      </c>
      <c r="H17" s="23">
        <f>SUM(H18:H23)</f>
        <v>7</v>
      </c>
      <c r="I17" s="25">
        <f t="shared" si="0"/>
        <v>0.58333333333333337</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1</v>
      </c>
      <c r="I21" s="15">
        <f t="shared" si="0"/>
        <v>0.5</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2</v>
      </c>
      <c r="E23" s="43">
        <f t="shared" si="1"/>
        <v>1</v>
      </c>
      <c r="F23" s="50"/>
      <c r="G23" s="56">
        <v>2</v>
      </c>
      <c r="H23" s="35">
        <v>0</v>
      </c>
      <c r="I23" s="15">
        <f t="shared" si="0"/>
        <v>0</v>
      </c>
      <c r="J23" s="52"/>
      <c r="K23" s="60"/>
      <c r="L23" s="62"/>
    </row>
    <row r="24" spans="1:12" s="16" customFormat="1" ht="31.8" thickBot="1" x14ac:dyDescent="0.35">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2</v>
      </c>
      <c r="E26" s="43">
        <f t="shared" si="2"/>
        <v>1</v>
      </c>
      <c r="F26" s="50"/>
      <c r="G26" s="56">
        <v>2</v>
      </c>
      <c r="H26" s="35">
        <v>0</v>
      </c>
      <c r="I26" s="15">
        <f t="shared" si="0"/>
        <v>0</v>
      </c>
      <c r="J26" s="52"/>
    </row>
    <row r="27" spans="1:12" s="16" customFormat="1" ht="31.8" thickBot="1" x14ac:dyDescent="0.35">
      <c r="A27" s="22" t="s">
        <v>14</v>
      </c>
      <c r="B27" s="23">
        <f>SUM(B28:B29)</f>
        <v>4</v>
      </c>
      <c r="C27" s="23">
        <f>SUM(C28:C29)</f>
        <v>4</v>
      </c>
      <c r="D27" s="23">
        <f>SUM(D28:D29)</f>
        <v>3</v>
      </c>
      <c r="E27" s="24">
        <f>(D27/B27)</f>
        <v>0.75</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1</v>
      </c>
      <c r="E29" s="43">
        <f t="shared" si="3"/>
        <v>0.5</v>
      </c>
      <c r="F29" s="67"/>
      <c r="G29" s="56">
        <v>0</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50</v>
      </c>
      <c r="I30" s="21">
        <f t="shared" si="0"/>
        <v>0.96153846153846156</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12</v>
      </c>
      <c r="E34" s="24">
        <f>(D34/B34)</f>
        <v>1</v>
      </c>
      <c r="F34" s="23" t="str">
        <f>IF(E34&gt;=0.5,"Đạt","Không đạt")</f>
        <v>Đạt</v>
      </c>
      <c r="G34" s="23">
        <f>SUM(G35:G40)</f>
        <v>12</v>
      </c>
      <c r="H34" s="23">
        <f>SUM(H35:H40)</f>
        <v>11</v>
      </c>
      <c r="I34" s="25">
        <f t="shared" si="0"/>
        <v>0.91666666666666663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1</v>
      </c>
      <c r="I39" s="15">
        <f t="shared" si="0"/>
        <v>0.5</v>
      </c>
      <c r="J39" s="51"/>
      <c r="K39" s="61"/>
      <c r="L39" s="63"/>
    </row>
    <row r="40" spans="1:12" ht="60.6" thickBot="1" x14ac:dyDescent="0.35">
      <c r="A40" s="6" t="s">
        <v>27</v>
      </c>
      <c r="B40" s="41">
        <v>2</v>
      </c>
      <c r="C40" s="3">
        <v>2</v>
      </c>
      <c r="D40" s="35">
        <v>2</v>
      </c>
      <c r="E40" s="43">
        <f t="shared" si="5"/>
        <v>1</v>
      </c>
      <c r="F40" s="50"/>
      <c r="G40" s="56">
        <v>2</v>
      </c>
      <c r="H40" s="35">
        <v>2</v>
      </c>
      <c r="I40" s="15">
        <f t="shared" si="0"/>
        <v>1</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3</v>
      </c>
      <c r="I52" s="25">
        <f t="shared" si="8"/>
        <v>0.75</v>
      </c>
      <c r="J52" s="47" t="str">
        <f>IF(I52&gt;=0.5,"Đạt","Không đạt")</f>
        <v>Đạt</v>
      </c>
    </row>
    <row r="53" spans="1:12" ht="48.6" thickBot="1" x14ac:dyDescent="0.35">
      <c r="A53" s="6" t="s">
        <v>37</v>
      </c>
      <c r="B53" s="41">
        <v>2</v>
      </c>
      <c r="C53" s="3">
        <v>2</v>
      </c>
      <c r="D53" s="35">
        <v>2</v>
      </c>
      <c r="E53" s="43">
        <f t="shared" ref="E53:E54" si="10">(D53/B53)</f>
        <v>1</v>
      </c>
      <c r="F53" s="50"/>
      <c r="G53" s="56">
        <v>2</v>
      </c>
      <c r="H53" s="35">
        <v>1</v>
      </c>
      <c r="I53" s="15">
        <f t="shared" si="8"/>
        <v>0.5</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f>SUM(D68:D71)</f>
        <v>4</v>
      </c>
      <c r="E67" s="24">
        <f>(D67/B67)</f>
        <v>0.5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0</v>
      </c>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81</v>
      </c>
      <c r="E78" s="54">
        <f>(D78/B78)</f>
        <v>0.92045454545454541</v>
      </c>
      <c r="F78" s="3"/>
      <c r="G78" s="55">
        <f>SUM(G16,G30,G66)</f>
        <v>78</v>
      </c>
      <c r="H78" s="12">
        <f>SUM(H16,H30,H66)</f>
        <v>71</v>
      </c>
      <c r="I78" s="54">
        <f t="shared" si="8"/>
        <v>0.80681818181818177</v>
      </c>
      <c r="J78" s="3"/>
    </row>
    <row r="79" spans="1:12" ht="16.2" thickBot="1" x14ac:dyDescent="0.35">
      <c r="A79" s="10" t="s">
        <v>58</v>
      </c>
      <c r="B79" s="40">
        <v>100</v>
      </c>
      <c r="C79" s="5">
        <f>(C78*B79)/B78</f>
        <v>100</v>
      </c>
      <c r="D79" s="13">
        <f>(D78*B79)/B78</f>
        <v>92.045454545454547</v>
      </c>
      <c r="E79" s="54">
        <f>(D79/B79)</f>
        <v>0.92045454545454541</v>
      </c>
      <c r="F79" s="3"/>
      <c r="G79" s="57">
        <f>(G78/B78)*100</f>
        <v>88.63636363636364</v>
      </c>
      <c r="H79" s="13">
        <f>(H78*B79)/B78</f>
        <v>80.681818181818187</v>
      </c>
      <c r="I79" s="54">
        <f t="shared" si="8"/>
        <v>0.80681818181818188</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2020-06-13T01:27:55Z</dcterms:modified>
</cp:coreProperties>
</file>